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7610" windowHeight="94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E15" i="1"/>
  <c r="Z15"/>
  <c r="N15"/>
  <c r="AE14"/>
  <c r="AD14"/>
  <c r="Z14"/>
  <c r="N14"/>
  <c r="AE13"/>
  <c r="AD13"/>
  <c r="Z13"/>
  <c r="N13"/>
  <c r="AE12"/>
  <c r="Z12"/>
  <c r="N12"/>
  <c r="AE11"/>
  <c r="AD11"/>
  <c r="N11"/>
  <c r="AE10"/>
  <c r="AD10"/>
  <c r="Z10"/>
  <c r="N10"/>
  <c r="AE9"/>
  <c r="Z9"/>
  <c r="S9"/>
  <c r="N9"/>
  <c r="AE8"/>
  <c r="AD8"/>
  <c r="Z8"/>
  <c r="S8"/>
  <c r="N8"/>
  <c r="AE7"/>
  <c r="AD7"/>
  <c r="Z7"/>
  <c r="N7"/>
  <c r="AE6"/>
  <c r="Z6"/>
  <c r="N6"/>
  <c r="AE5"/>
  <c r="Z5"/>
  <c r="N5"/>
  <c r="AE4"/>
  <c r="AD4"/>
  <c r="Z4"/>
  <c r="N4"/>
  <c r="AE3"/>
</calcChain>
</file>

<file path=xl/sharedStrings.xml><?xml version="1.0" encoding="utf-8"?>
<sst xmlns="http://schemas.openxmlformats.org/spreadsheetml/2006/main" count="113" uniqueCount="82">
  <si>
    <t>编号</t>
  </si>
  <si>
    <t>姓名</t>
  </si>
  <si>
    <t>专业</t>
  </si>
  <si>
    <t>资格条件</t>
  </si>
  <si>
    <t>学号</t>
  </si>
  <si>
    <t>年级</t>
  </si>
  <si>
    <t>学术科研</t>
  </si>
  <si>
    <t>思想品德</t>
  </si>
  <si>
    <t>身体素质</t>
  </si>
  <si>
    <t>集体活动</t>
  </si>
  <si>
    <t>总分</t>
  </si>
  <si>
    <t>论文</t>
  </si>
  <si>
    <t>论文备注</t>
  </si>
  <si>
    <t>比赛</t>
  </si>
  <si>
    <t>专利</t>
  </si>
  <si>
    <t>讲座</t>
  </si>
  <si>
    <t>加权成绩</t>
  </si>
  <si>
    <t>有效成绩</t>
  </si>
  <si>
    <t>荣誉称号</t>
  </si>
  <si>
    <t>学生工作</t>
  </si>
  <si>
    <t>红色培训</t>
  </si>
  <si>
    <t>志愿服务</t>
  </si>
  <si>
    <t>院级比赛</t>
  </si>
  <si>
    <t>校级比赛</t>
  </si>
  <si>
    <t>省级比赛</t>
  </si>
  <si>
    <t>运动会</t>
  </si>
  <si>
    <t>获奖情况</t>
  </si>
  <si>
    <t>健康培训</t>
  </si>
  <si>
    <t>文艺活动</t>
  </si>
  <si>
    <t>庾能国</t>
  </si>
  <si>
    <t>测试计量技术及仪器</t>
  </si>
  <si>
    <t>论文、专利</t>
  </si>
  <si>
    <t>M201370513</t>
  </si>
  <si>
    <t>2013级</t>
  </si>
  <si>
    <t>徐健</t>
  </si>
  <si>
    <t>机械电子</t>
  </si>
  <si>
    <t>M201370438</t>
  </si>
  <si>
    <t>何少杰</t>
  </si>
  <si>
    <t>机械电子工程</t>
  </si>
  <si>
    <t>论文、校三好</t>
  </si>
  <si>
    <t>M201370405</t>
  </si>
  <si>
    <t>李争柱</t>
  </si>
  <si>
    <t>专利、校三好</t>
  </si>
  <si>
    <t>M201370381</t>
  </si>
  <si>
    <t>柏伟</t>
  </si>
  <si>
    <t>论文(SCI)、专利</t>
  </si>
  <si>
    <t>M201370409</t>
  </si>
  <si>
    <t>谢核</t>
  </si>
  <si>
    <t>M201370397</t>
  </si>
  <si>
    <t>王婷</t>
  </si>
  <si>
    <t>比赛、专利</t>
  </si>
  <si>
    <t>M201370412</t>
  </si>
  <si>
    <t>雷宇晴</t>
  </si>
  <si>
    <t>机械制造及其自动化</t>
  </si>
  <si>
    <t>论文(SCI)、校三好</t>
  </si>
  <si>
    <t>M201370333</t>
  </si>
  <si>
    <t>刘炜</t>
  </si>
  <si>
    <t>机械设计及理论</t>
  </si>
  <si>
    <t>M201370478</t>
  </si>
  <si>
    <t>陈鹏飞</t>
  </si>
  <si>
    <t>M201370377</t>
  </si>
  <si>
    <t>钟富强</t>
  </si>
  <si>
    <t>M201370340</t>
  </si>
  <si>
    <t>王香凝</t>
  </si>
  <si>
    <t>M201370509</t>
  </si>
  <si>
    <t>唐铭希</t>
  </si>
  <si>
    <t>论文(SCI)，校三好</t>
  </si>
  <si>
    <t>M201370506</t>
  </si>
  <si>
    <t>导师</t>
    <phoneticPr fontId="1" type="noConversion"/>
  </si>
  <si>
    <t>卢文龙</t>
    <phoneticPr fontId="1" type="noConversion"/>
  </si>
  <si>
    <t>唐小琦</t>
    <phoneticPr fontId="1" type="noConversion"/>
  </si>
  <si>
    <t>杨文玉</t>
    <phoneticPr fontId="1" type="noConversion"/>
  </si>
  <si>
    <t>易朋新</t>
    <phoneticPr fontId="1" type="noConversion"/>
  </si>
  <si>
    <t>孙容磊</t>
    <phoneticPr fontId="1" type="noConversion"/>
  </si>
  <si>
    <t>尹周平</t>
    <phoneticPr fontId="1" type="noConversion"/>
  </si>
  <si>
    <t>熊蔡华</t>
    <phoneticPr fontId="1" type="noConversion"/>
  </si>
  <si>
    <t>刘胜</t>
    <phoneticPr fontId="1" type="noConversion"/>
  </si>
  <si>
    <t>陈立平</t>
    <phoneticPr fontId="1" type="noConversion"/>
  </si>
  <si>
    <t>廖广兰</t>
    <phoneticPr fontId="1" type="noConversion"/>
  </si>
  <si>
    <t>李斌</t>
    <phoneticPr fontId="1" type="noConversion"/>
  </si>
  <si>
    <t>刘晓军</t>
    <phoneticPr fontId="1" type="noConversion"/>
  </si>
  <si>
    <t>武新军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</si>
</sst>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Font="1" applyBorder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4" fillId="2" borderId="1" xfId="0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G23"/>
  <sheetViews>
    <sheetView tabSelected="1" topLeftCell="B1" zoomScale="85" zoomScaleNormal="85" workbookViewId="0">
      <selection activeCell="E21" sqref="E21"/>
    </sheetView>
  </sheetViews>
  <sheetFormatPr defaultColWidth="9" defaultRowHeight="14.25"/>
  <cols>
    <col min="1" max="1" width="4.75" style="5" hidden="1" customWidth="1"/>
    <col min="2" max="2" width="9" style="5"/>
    <col min="3" max="3" width="14.625" style="6" customWidth="1"/>
    <col min="4" max="4" width="9" style="6" customWidth="1"/>
    <col min="5" max="5" width="20.625" style="6" customWidth="1"/>
    <col min="6" max="6" width="9.75" style="6" customWidth="1"/>
    <col min="7" max="8" width="9" style="6" customWidth="1"/>
    <col min="9" max="9" width="5.625" style="6" customWidth="1"/>
    <col min="10" max="10" width="3.625" style="6" customWidth="1"/>
    <col min="11" max="11" width="5.625" style="6" customWidth="1"/>
    <col min="12" max="12" width="3.875" style="6" customWidth="1"/>
    <col min="13" max="13" width="6.5" style="6" customWidth="1"/>
    <col min="14" max="14" width="5.5" style="6" customWidth="1"/>
    <col min="15" max="15" width="4.625" style="6" customWidth="1"/>
    <col min="16" max="16" width="2.875" style="6" customWidth="1"/>
    <col min="17" max="17" width="3.625" style="6" customWidth="1"/>
    <col min="18" max="18" width="6.5" style="6" customWidth="1"/>
    <col min="19" max="19" width="6.625" style="6" customWidth="1"/>
    <col min="20" max="21" width="7.125" style="6" customWidth="1"/>
    <col min="22" max="22" width="6.875" style="6" customWidth="1"/>
    <col min="23" max="23" width="5.625" style="6" customWidth="1"/>
    <col min="24" max="24" width="6.25" style="6" customWidth="1"/>
    <col min="25" max="25" width="6.875" style="6" customWidth="1"/>
    <col min="26" max="26" width="6.125" style="6" customWidth="1"/>
    <col min="27" max="28" width="6.75" style="6" customWidth="1"/>
    <col min="29" max="29" width="7" style="6" customWidth="1"/>
    <col min="30" max="30" width="8.75" style="6" customWidth="1"/>
    <col min="31" max="31" width="5.625" style="6" customWidth="1"/>
    <col min="32" max="16384" width="9" style="6"/>
  </cols>
  <sheetData>
    <row r="1" spans="1:189">
      <c r="A1" s="1" t="s">
        <v>0</v>
      </c>
      <c r="B1" s="1" t="s">
        <v>1</v>
      </c>
      <c r="C1" s="1" t="s">
        <v>2</v>
      </c>
      <c r="D1" s="2"/>
      <c r="E1" s="1" t="s">
        <v>3</v>
      </c>
      <c r="F1" s="1" t="s">
        <v>4</v>
      </c>
      <c r="G1" s="1" t="s">
        <v>5</v>
      </c>
      <c r="H1" s="1" t="s">
        <v>6</v>
      </c>
      <c r="I1" s="1"/>
      <c r="J1" s="1"/>
      <c r="K1" s="1"/>
      <c r="L1" s="1"/>
      <c r="M1" s="1"/>
      <c r="N1" s="3"/>
      <c r="O1" s="1" t="s">
        <v>7</v>
      </c>
      <c r="P1" s="1"/>
      <c r="Q1" s="1"/>
      <c r="R1" s="1"/>
      <c r="S1" s="4"/>
      <c r="T1" s="1" t="s">
        <v>8</v>
      </c>
      <c r="U1" s="1"/>
      <c r="V1" s="1"/>
      <c r="W1" s="1"/>
      <c r="X1" s="1"/>
      <c r="Y1" s="2"/>
      <c r="Z1" s="4"/>
      <c r="AA1" s="1" t="s">
        <v>9</v>
      </c>
      <c r="AB1" s="1"/>
      <c r="AC1" s="1"/>
      <c r="AD1" s="4"/>
      <c r="AE1" s="2" t="s">
        <v>10</v>
      </c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</row>
    <row r="2" spans="1:189" ht="28.5">
      <c r="A2" s="1"/>
      <c r="B2" s="1"/>
      <c r="C2" s="1"/>
      <c r="D2" s="2" t="s">
        <v>68</v>
      </c>
      <c r="E2" s="1"/>
      <c r="F2" s="1"/>
      <c r="G2" s="1"/>
      <c r="H2" s="2" t="s">
        <v>11</v>
      </c>
      <c r="I2" s="7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4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4" t="s">
        <v>17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4" t="s">
        <v>17</v>
      </c>
      <c r="AA2" s="2" t="s">
        <v>9</v>
      </c>
      <c r="AB2" s="2" t="s">
        <v>28</v>
      </c>
      <c r="AC2" s="2" t="s">
        <v>26</v>
      </c>
      <c r="AD2" s="8" t="s">
        <v>17</v>
      </c>
      <c r="AE2" s="9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</row>
    <row r="3" spans="1:189">
      <c r="A3" s="2">
        <v>1</v>
      </c>
      <c r="B3" s="2" t="s">
        <v>29</v>
      </c>
      <c r="C3" s="10" t="s">
        <v>30</v>
      </c>
      <c r="D3" s="10" t="s">
        <v>69</v>
      </c>
      <c r="E3" s="10" t="s">
        <v>31</v>
      </c>
      <c r="F3" s="10" t="s">
        <v>32</v>
      </c>
      <c r="G3" s="10" t="s">
        <v>33</v>
      </c>
      <c r="H3" s="10">
        <v>8</v>
      </c>
      <c r="I3" s="10"/>
      <c r="J3" s="10">
        <v>6</v>
      </c>
      <c r="K3" s="10">
        <v>6</v>
      </c>
      <c r="L3" s="10">
        <v>4</v>
      </c>
      <c r="M3" s="10">
        <v>42.3</v>
      </c>
      <c r="N3" s="10">
        <v>66.3</v>
      </c>
      <c r="O3" s="10">
        <v>1</v>
      </c>
      <c r="P3" s="10">
        <v>5</v>
      </c>
      <c r="Q3" s="10">
        <v>0</v>
      </c>
      <c r="R3" s="10">
        <v>0</v>
      </c>
      <c r="S3" s="10">
        <v>6</v>
      </c>
      <c r="T3" s="10">
        <v>1.5</v>
      </c>
      <c r="U3" s="10">
        <v>0</v>
      </c>
      <c r="V3" s="10">
        <v>0</v>
      </c>
      <c r="W3" s="10">
        <v>2.5</v>
      </c>
      <c r="X3" s="10">
        <v>1</v>
      </c>
      <c r="Y3" s="10">
        <v>0</v>
      </c>
      <c r="Z3" s="10">
        <v>5</v>
      </c>
      <c r="AA3" s="10">
        <v>1.5</v>
      </c>
      <c r="AB3" s="10">
        <v>0.5</v>
      </c>
      <c r="AC3" s="10">
        <v>0</v>
      </c>
      <c r="AD3" s="10">
        <v>2</v>
      </c>
      <c r="AE3" s="10">
        <f>AD3+Z3+S3+N3</f>
        <v>79.3</v>
      </c>
    </row>
    <row r="4" spans="1:189">
      <c r="A4" s="2">
        <v>2</v>
      </c>
      <c r="B4" s="2" t="s">
        <v>34</v>
      </c>
      <c r="C4" s="10" t="s">
        <v>35</v>
      </c>
      <c r="D4" s="10" t="s">
        <v>70</v>
      </c>
      <c r="E4" s="10" t="s">
        <v>31</v>
      </c>
      <c r="F4" s="10" t="s">
        <v>36</v>
      </c>
      <c r="G4" s="10" t="s">
        <v>33</v>
      </c>
      <c r="H4" s="10">
        <v>16</v>
      </c>
      <c r="I4" s="10"/>
      <c r="J4" s="10"/>
      <c r="K4" s="10">
        <v>3</v>
      </c>
      <c r="L4" s="10">
        <v>4</v>
      </c>
      <c r="M4" s="10">
        <v>43</v>
      </c>
      <c r="N4" s="10">
        <f>M4+L4+K4+J4+I4+H4</f>
        <v>66</v>
      </c>
      <c r="O4" s="10">
        <v>9.5</v>
      </c>
      <c r="P4" s="10">
        <v>3</v>
      </c>
      <c r="Q4" s="10">
        <v>3</v>
      </c>
      <c r="R4" s="10">
        <v>0</v>
      </c>
      <c r="S4" s="10">
        <v>10</v>
      </c>
      <c r="T4" s="10">
        <v>1</v>
      </c>
      <c r="U4" s="10">
        <v>0</v>
      </c>
      <c r="V4" s="10">
        <v>0</v>
      </c>
      <c r="W4" s="10">
        <v>1</v>
      </c>
      <c r="X4" s="10">
        <v>0</v>
      </c>
      <c r="Y4" s="10">
        <v>0</v>
      </c>
      <c r="Z4" s="10">
        <f>Y4+X4+W4+V4+U4+T4</f>
        <v>2</v>
      </c>
      <c r="AA4" s="10">
        <v>0.5</v>
      </c>
      <c r="AB4" s="10">
        <v>0</v>
      </c>
      <c r="AC4" s="10">
        <v>0</v>
      </c>
      <c r="AD4" s="10">
        <f>AC4+AB4+AA4</f>
        <v>0.5</v>
      </c>
      <c r="AE4" s="10">
        <f>AD4+Z4+S4+N4</f>
        <v>78.5</v>
      </c>
    </row>
    <row r="5" spans="1:189">
      <c r="A5" s="2">
        <v>3</v>
      </c>
      <c r="B5" s="2" t="s">
        <v>37</v>
      </c>
      <c r="C5" s="10" t="s">
        <v>38</v>
      </c>
      <c r="D5" s="10" t="s">
        <v>71</v>
      </c>
      <c r="E5" s="10" t="s">
        <v>39</v>
      </c>
      <c r="F5" s="10" t="s">
        <v>40</v>
      </c>
      <c r="G5" s="10" t="s">
        <v>33</v>
      </c>
      <c r="H5" s="10">
        <v>8</v>
      </c>
      <c r="I5" s="10"/>
      <c r="J5" s="10">
        <v>1</v>
      </c>
      <c r="K5" s="10"/>
      <c r="L5" s="10">
        <v>4</v>
      </c>
      <c r="M5" s="10">
        <v>42.9</v>
      </c>
      <c r="N5" s="10">
        <f t="shared" ref="N5" si="0">M5+L5+K5+J5+I5+H5</f>
        <v>55.9</v>
      </c>
      <c r="O5" s="10">
        <v>9.5</v>
      </c>
      <c r="P5" s="10">
        <v>4</v>
      </c>
      <c r="Q5" s="10">
        <v>0</v>
      </c>
      <c r="R5" s="10">
        <v>0.5</v>
      </c>
      <c r="S5" s="10">
        <v>10</v>
      </c>
      <c r="T5" s="10">
        <v>1.5</v>
      </c>
      <c r="U5" s="10">
        <v>1</v>
      </c>
      <c r="V5" s="10">
        <v>0</v>
      </c>
      <c r="W5" s="10">
        <v>2</v>
      </c>
      <c r="X5" s="10">
        <v>2</v>
      </c>
      <c r="Y5" s="10">
        <v>0</v>
      </c>
      <c r="Z5" s="10">
        <f t="shared" ref="Z5" si="1">Y5+X5+W5+V5+U5+T5</f>
        <v>6.5</v>
      </c>
      <c r="AA5" s="10">
        <v>6</v>
      </c>
      <c r="AB5" s="10">
        <v>0</v>
      </c>
      <c r="AC5" s="10">
        <v>1</v>
      </c>
      <c r="AD5" s="10">
        <v>5</v>
      </c>
      <c r="AE5" s="10">
        <f t="shared" ref="AE5" si="2">AD5+Z5+S5+N5</f>
        <v>77.400000000000006</v>
      </c>
    </row>
    <row r="6" spans="1:189">
      <c r="A6" s="2">
        <v>4</v>
      </c>
      <c r="B6" s="2" t="s">
        <v>41</v>
      </c>
      <c r="C6" s="10" t="s">
        <v>38</v>
      </c>
      <c r="D6" s="10" t="s">
        <v>72</v>
      </c>
      <c r="E6" s="10" t="s">
        <v>42</v>
      </c>
      <c r="F6" s="10" t="s">
        <v>43</v>
      </c>
      <c r="G6" s="10" t="s">
        <v>33</v>
      </c>
      <c r="H6" s="10">
        <v>0</v>
      </c>
      <c r="I6" s="10"/>
      <c r="J6" s="10">
        <v>6</v>
      </c>
      <c r="K6" s="10">
        <v>20</v>
      </c>
      <c r="L6" s="10">
        <v>4</v>
      </c>
      <c r="M6" s="10">
        <v>40.9</v>
      </c>
      <c r="N6" s="10">
        <f t="shared" ref="N6:N13" si="3">M6+L6+K6+J6+I6+H6</f>
        <v>70.900000000000006</v>
      </c>
      <c r="O6" s="10">
        <v>3</v>
      </c>
      <c r="P6" s="10">
        <v>0</v>
      </c>
      <c r="Q6" s="10">
        <v>0</v>
      </c>
      <c r="R6" s="10">
        <v>0</v>
      </c>
      <c r="S6" s="10">
        <v>3</v>
      </c>
      <c r="T6" s="10">
        <v>0.5</v>
      </c>
      <c r="U6" s="10">
        <v>0</v>
      </c>
      <c r="V6" s="10">
        <v>0</v>
      </c>
      <c r="W6" s="10">
        <v>1</v>
      </c>
      <c r="X6" s="10">
        <v>0</v>
      </c>
      <c r="Y6" s="10">
        <v>0</v>
      </c>
      <c r="Z6" s="10">
        <f>Y6+X6+W6+V6+U6+T6</f>
        <v>1.5</v>
      </c>
      <c r="AA6" s="10">
        <v>1</v>
      </c>
      <c r="AB6" s="10">
        <v>0</v>
      </c>
      <c r="AC6" s="10">
        <v>0</v>
      </c>
      <c r="AD6" s="10">
        <v>1</v>
      </c>
      <c r="AE6" s="10">
        <f t="shared" ref="AE6:AE13" si="4">AD6+Z6+S6+N6</f>
        <v>76.400000000000006</v>
      </c>
    </row>
    <row r="7" spans="1:189" s="16" customFormat="1">
      <c r="A7" s="14">
        <v>5</v>
      </c>
      <c r="B7" s="14" t="s">
        <v>44</v>
      </c>
      <c r="C7" s="15" t="s">
        <v>38</v>
      </c>
      <c r="D7" s="15" t="s">
        <v>73</v>
      </c>
      <c r="E7" s="15" t="s">
        <v>45</v>
      </c>
      <c r="F7" s="15" t="s">
        <v>46</v>
      </c>
      <c r="G7" s="15" t="s">
        <v>33</v>
      </c>
      <c r="H7" s="15">
        <v>9</v>
      </c>
      <c r="I7" s="15"/>
      <c r="J7" s="15"/>
      <c r="K7" s="15">
        <v>3</v>
      </c>
      <c r="L7" s="15">
        <v>4</v>
      </c>
      <c r="M7" s="15">
        <v>44.1</v>
      </c>
      <c r="N7" s="15">
        <f t="shared" si="3"/>
        <v>60.1</v>
      </c>
      <c r="O7" s="15">
        <v>5.5</v>
      </c>
      <c r="P7" s="15">
        <v>2</v>
      </c>
      <c r="Q7" s="15">
        <v>0</v>
      </c>
      <c r="R7" s="15">
        <v>0</v>
      </c>
      <c r="S7" s="15">
        <v>7.5</v>
      </c>
      <c r="T7" s="15">
        <v>0</v>
      </c>
      <c r="U7" s="15">
        <v>0</v>
      </c>
      <c r="V7" s="15">
        <v>0</v>
      </c>
      <c r="W7" s="15">
        <v>0.5</v>
      </c>
      <c r="X7" s="15">
        <v>0</v>
      </c>
      <c r="Y7" s="15">
        <v>0.5</v>
      </c>
      <c r="Z7" s="15">
        <f>Y7+X7+W7+V7+U7+T7</f>
        <v>1</v>
      </c>
      <c r="AA7" s="15">
        <v>5.5</v>
      </c>
      <c r="AB7" s="15">
        <v>0</v>
      </c>
      <c r="AC7" s="15">
        <v>1.5</v>
      </c>
      <c r="AD7" s="15">
        <f t="shared" ref="AD7" si="5">AC7+AB7+AA7</f>
        <v>7</v>
      </c>
      <c r="AE7" s="15">
        <f t="shared" si="4"/>
        <v>75.599999999999994</v>
      </c>
    </row>
    <row r="8" spans="1:189" s="16" customFormat="1">
      <c r="A8" s="14">
        <v>6</v>
      </c>
      <c r="B8" s="14" t="s">
        <v>47</v>
      </c>
      <c r="C8" s="15" t="s">
        <v>38</v>
      </c>
      <c r="D8" s="15" t="s">
        <v>74</v>
      </c>
      <c r="E8" s="15" t="s">
        <v>45</v>
      </c>
      <c r="F8" s="15" t="s">
        <v>48</v>
      </c>
      <c r="G8" s="15" t="s">
        <v>33</v>
      </c>
      <c r="H8" s="15">
        <v>20</v>
      </c>
      <c r="I8" s="15"/>
      <c r="J8" s="15"/>
      <c r="K8" s="15">
        <v>1</v>
      </c>
      <c r="L8" s="15">
        <v>4</v>
      </c>
      <c r="M8" s="15">
        <v>43</v>
      </c>
      <c r="N8" s="15">
        <f t="shared" si="3"/>
        <v>68</v>
      </c>
      <c r="O8" s="15">
        <v>7</v>
      </c>
      <c r="P8" s="15">
        <v>0</v>
      </c>
      <c r="Q8" s="15">
        <v>0</v>
      </c>
      <c r="R8" s="15">
        <v>0</v>
      </c>
      <c r="S8" s="15">
        <f>R8+Q8+P8+O8</f>
        <v>7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f>Y8+X8+W8+V8+U8+T8</f>
        <v>0</v>
      </c>
      <c r="AA8" s="15">
        <v>0.5</v>
      </c>
      <c r="AB8" s="15">
        <v>0</v>
      </c>
      <c r="AC8" s="15">
        <v>0</v>
      </c>
      <c r="AD8" s="15">
        <f>AC8+AB8+AA8</f>
        <v>0.5</v>
      </c>
      <c r="AE8" s="15">
        <f t="shared" si="4"/>
        <v>75.5</v>
      </c>
    </row>
    <row r="9" spans="1:189">
      <c r="A9" s="2">
        <v>7</v>
      </c>
      <c r="B9" s="2" t="s">
        <v>49</v>
      </c>
      <c r="C9" s="10" t="s">
        <v>35</v>
      </c>
      <c r="D9" s="10" t="s">
        <v>75</v>
      </c>
      <c r="E9" s="10" t="s">
        <v>50</v>
      </c>
      <c r="F9" s="10" t="s">
        <v>51</v>
      </c>
      <c r="G9" s="10" t="s">
        <v>33</v>
      </c>
      <c r="H9" s="10">
        <v>0</v>
      </c>
      <c r="I9" s="10"/>
      <c r="J9" s="10">
        <v>3</v>
      </c>
      <c r="K9" s="10">
        <v>8</v>
      </c>
      <c r="L9" s="10">
        <v>4</v>
      </c>
      <c r="M9" s="10">
        <v>41.7</v>
      </c>
      <c r="N9" s="10">
        <f t="shared" si="3"/>
        <v>56.7</v>
      </c>
      <c r="O9" s="10">
        <v>7</v>
      </c>
      <c r="P9" s="10">
        <v>0</v>
      </c>
      <c r="Q9" s="10">
        <v>0</v>
      </c>
      <c r="R9" s="10">
        <v>0</v>
      </c>
      <c r="S9" s="10">
        <f>R9+Q9+P9+O9</f>
        <v>7</v>
      </c>
      <c r="T9" s="10">
        <v>1</v>
      </c>
      <c r="U9" s="10">
        <v>1</v>
      </c>
      <c r="V9" s="10">
        <v>0</v>
      </c>
      <c r="W9" s="10">
        <v>0</v>
      </c>
      <c r="X9" s="10">
        <v>4</v>
      </c>
      <c r="Y9" s="10">
        <v>0</v>
      </c>
      <c r="Z9" s="10">
        <f>Y9+X9+W9+V9+U9+T9</f>
        <v>6</v>
      </c>
      <c r="AA9" s="10">
        <v>4</v>
      </c>
      <c r="AB9" s="10">
        <v>0</v>
      </c>
      <c r="AC9" s="10">
        <v>0</v>
      </c>
      <c r="AD9" s="10">
        <v>4</v>
      </c>
      <c r="AE9" s="10">
        <f t="shared" si="4"/>
        <v>73.7</v>
      </c>
    </row>
    <row r="10" spans="1:189" s="16" customFormat="1">
      <c r="A10" s="14">
        <v>8</v>
      </c>
      <c r="B10" s="14" t="s">
        <v>52</v>
      </c>
      <c r="C10" s="15" t="s">
        <v>53</v>
      </c>
      <c r="D10" s="15" t="s">
        <v>76</v>
      </c>
      <c r="E10" s="15" t="s">
        <v>54</v>
      </c>
      <c r="F10" s="15" t="s">
        <v>55</v>
      </c>
      <c r="G10" s="15" t="s">
        <v>33</v>
      </c>
      <c r="H10" s="15">
        <v>12</v>
      </c>
      <c r="I10" s="15"/>
      <c r="J10" s="15">
        <v>0</v>
      </c>
      <c r="K10" s="15"/>
      <c r="L10" s="15">
        <v>4</v>
      </c>
      <c r="M10" s="15">
        <v>44.1</v>
      </c>
      <c r="N10" s="15">
        <f t="shared" si="3"/>
        <v>60.1</v>
      </c>
      <c r="O10" s="15">
        <v>5</v>
      </c>
      <c r="P10" s="15">
        <v>0</v>
      </c>
      <c r="Q10" s="15">
        <v>0</v>
      </c>
      <c r="R10" s="15">
        <v>0.5</v>
      </c>
      <c r="S10" s="15">
        <v>5.5</v>
      </c>
      <c r="T10" s="15">
        <v>2</v>
      </c>
      <c r="U10" s="15">
        <v>0</v>
      </c>
      <c r="V10" s="15">
        <v>0</v>
      </c>
      <c r="W10" s="15">
        <v>0.5</v>
      </c>
      <c r="X10" s="15">
        <v>0</v>
      </c>
      <c r="Y10" s="15">
        <v>0</v>
      </c>
      <c r="Z10" s="15">
        <f>Y10+X10+W10+V10+U10+T10</f>
        <v>2.5</v>
      </c>
      <c r="AA10" s="15">
        <v>2</v>
      </c>
      <c r="AB10" s="15">
        <v>0</v>
      </c>
      <c r="AC10" s="15">
        <v>0.5</v>
      </c>
      <c r="AD10" s="15">
        <f t="shared" ref="AD10" si="6">AC10+AB10+AA10</f>
        <v>2.5</v>
      </c>
      <c r="AE10" s="15">
        <f t="shared" si="4"/>
        <v>70.599999999999994</v>
      </c>
    </row>
    <row r="11" spans="1:189">
      <c r="A11" s="2">
        <v>9</v>
      </c>
      <c r="B11" s="2" t="s">
        <v>56</v>
      </c>
      <c r="C11" s="10" t="s">
        <v>57</v>
      </c>
      <c r="D11" s="10" t="s">
        <v>77</v>
      </c>
      <c r="E11" s="10" t="s">
        <v>39</v>
      </c>
      <c r="F11" s="10" t="s">
        <v>58</v>
      </c>
      <c r="G11" s="10" t="s">
        <v>33</v>
      </c>
      <c r="H11" s="10">
        <v>13</v>
      </c>
      <c r="I11" s="10"/>
      <c r="J11" s="10">
        <v>0</v>
      </c>
      <c r="K11" s="10">
        <v>0</v>
      </c>
      <c r="L11" s="10">
        <v>4</v>
      </c>
      <c r="M11" s="10">
        <v>44.3</v>
      </c>
      <c r="N11" s="10">
        <f t="shared" si="3"/>
        <v>61.3</v>
      </c>
      <c r="O11" s="10">
        <v>3</v>
      </c>
      <c r="P11" s="10">
        <v>4</v>
      </c>
      <c r="Q11" s="10">
        <v>0</v>
      </c>
      <c r="R11" s="10">
        <v>0</v>
      </c>
      <c r="S11" s="10">
        <v>7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2</v>
      </c>
      <c r="AB11" s="10">
        <v>0</v>
      </c>
      <c r="AC11" s="10">
        <v>0</v>
      </c>
      <c r="AD11" s="10">
        <f>AC11+AB11+AA11</f>
        <v>2</v>
      </c>
      <c r="AE11" s="10">
        <f t="shared" si="4"/>
        <v>70.3</v>
      </c>
    </row>
    <row r="12" spans="1:189" s="16" customFormat="1">
      <c r="A12" s="14">
        <v>10</v>
      </c>
      <c r="B12" s="14" t="s">
        <v>59</v>
      </c>
      <c r="C12" s="15" t="s">
        <v>35</v>
      </c>
      <c r="D12" s="15" t="s">
        <v>78</v>
      </c>
      <c r="E12" s="15" t="s">
        <v>54</v>
      </c>
      <c r="F12" s="15" t="s">
        <v>60</v>
      </c>
      <c r="G12" s="15" t="s">
        <v>33</v>
      </c>
      <c r="H12" s="15">
        <v>12</v>
      </c>
      <c r="I12" s="15"/>
      <c r="J12" s="15">
        <v>0</v>
      </c>
      <c r="K12" s="15">
        <v>0</v>
      </c>
      <c r="L12" s="15">
        <v>4</v>
      </c>
      <c r="M12" s="15">
        <v>42.1</v>
      </c>
      <c r="N12" s="15">
        <f t="shared" si="3"/>
        <v>58.1</v>
      </c>
      <c r="O12" s="15">
        <v>3</v>
      </c>
      <c r="P12" s="15">
        <v>9</v>
      </c>
      <c r="Q12" s="15">
        <v>0</v>
      </c>
      <c r="R12" s="15">
        <v>0</v>
      </c>
      <c r="S12" s="15">
        <v>10</v>
      </c>
      <c r="T12" s="15">
        <v>0.5</v>
      </c>
      <c r="U12" s="15">
        <v>0</v>
      </c>
      <c r="V12" s="15">
        <v>0</v>
      </c>
      <c r="W12" s="15">
        <v>1</v>
      </c>
      <c r="X12" s="15">
        <v>0</v>
      </c>
      <c r="Y12" s="15"/>
      <c r="Z12" s="15">
        <f>Y12+X12+W12+V12+U12+T12</f>
        <v>1.5</v>
      </c>
      <c r="AA12" s="15">
        <v>1</v>
      </c>
      <c r="AB12" s="15">
        <v>0</v>
      </c>
      <c r="AC12" s="15">
        <v>0</v>
      </c>
      <c r="AD12" s="15">
        <v>1</v>
      </c>
      <c r="AE12" s="15">
        <f t="shared" si="4"/>
        <v>70.599999999999994</v>
      </c>
    </row>
    <row r="13" spans="1:189" s="16" customFormat="1">
      <c r="A13" s="14">
        <v>11</v>
      </c>
      <c r="B13" s="14" t="s">
        <v>61</v>
      </c>
      <c r="C13" s="15" t="s">
        <v>35</v>
      </c>
      <c r="D13" s="15" t="s">
        <v>79</v>
      </c>
      <c r="E13" s="15" t="s">
        <v>54</v>
      </c>
      <c r="F13" s="15" t="s">
        <v>62</v>
      </c>
      <c r="G13" s="15" t="s">
        <v>33</v>
      </c>
      <c r="H13" s="15">
        <v>9</v>
      </c>
      <c r="I13" s="15"/>
      <c r="J13" s="15">
        <v>0</v>
      </c>
      <c r="K13" s="15">
        <v>2</v>
      </c>
      <c r="L13" s="15">
        <v>4</v>
      </c>
      <c r="M13" s="15">
        <v>43.7</v>
      </c>
      <c r="N13" s="15">
        <f t="shared" si="3"/>
        <v>58.7</v>
      </c>
      <c r="O13" s="15">
        <v>3</v>
      </c>
      <c r="P13" s="15">
        <v>0</v>
      </c>
      <c r="Q13" s="15">
        <v>0</v>
      </c>
      <c r="R13" s="15">
        <v>0</v>
      </c>
      <c r="S13" s="15">
        <v>3</v>
      </c>
      <c r="T13" s="15">
        <v>0</v>
      </c>
      <c r="U13" s="15">
        <v>0</v>
      </c>
      <c r="V13" s="15">
        <v>0</v>
      </c>
      <c r="W13" s="15">
        <v>0.5</v>
      </c>
      <c r="X13" s="15">
        <v>0</v>
      </c>
      <c r="Y13" s="15">
        <v>0</v>
      </c>
      <c r="Z13" s="15">
        <f>Y13+X13+W13+V13+U13+T13</f>
        <v>0.5</v>
      </c>
      <c r="AA13" s="15">
        <v>1</v>
      </c>
      <c r="AB13" s="15">
        <v>0</v>
      </c>
      <c r="AC13" s="15">
        <v>0</v>
      </c>
      <c r="AD13" s="15">
        <f>AC13+AB13+AA13</f>
        <v>1</v>
      </c>
      <c r="AE13" s="15">
        <f t="shared" si="4"/>
        <v>63.2</v>
      </c>
    </row>
    <row r="14" spans="1:189" s="16" customFormat="1">
      <c r="A14" s="14">
        <v>12</v>
      </c>
      <c r="B14" s="14" t="s">
        <v>63</v>
      </c>
      <c r="C14" s="15" t="s">
        <v>30</v>
      </c>
      <c r="D14" s="15" t="s">
        <v>80</v>
      </c>
      <c r="E14" s="15" t="s">
        <v>54</v>
      </c>
      <c r="F14" s="15" t="s">
        <v>64</v>
      </c>
      <c r="G14" s="15" t="s">
        <v>33</v>
      </c>
      <c r="H14" s="15">
        <v>8</v>
      </c>
      <c r="I14" s="15"/>
      <c r="J14" s="15"/>
      <c r="K14" s="15"/>
      <c r="L14" s="15">
        <v>4</v>
      </c>
      <c r="M14" s="15">
        <v>43.2</v>
      </c>
      <c r="N14" s="15">
        <f>SUM(H14:M14)</f>
        <v>55.2</v>
      </c>
      <c r="O14" s="15">
        <v>3</v>
      </c>
      <c r="P14" s="15">
        <v>0</v>
      </c>
      <c r="Q14" s="15">
        <v>0</v>
      </c>
      <c r="R14" s="15"/>
      <c r="S14" s="15">
        <v>3</v>
      </c>
      <c r="T14" s="15">
        <v>0.5</v>
      </c>
      <c r="U14" s="15"/>
      <c r="V14" s="15"/>
      <c r="W14" s="15">
        <v>1</v>
      </c>
      <c r="X14" s="15">
        <v>0</v>
      </c>
      <c r="Y14" s="15">
        <v>0</v>
      </c>
      <c r="Z14" s="15">
        <f>SUM(T14:Y14)</f>
        <v>1.5</v>
      </c>
      <c r="AA14" s="15">
        <v>1</v>
      </c>
      <c r="AB14" s="15">
        <v>0</v>
      </c>
      <c r="AC14" s="15"/>
      <c r="AD14" s="15">
        <f>SUM(AA14:AC14)</f>
        <v>1</v>
      </c>
      <c r="AE14" s="15">
        <f>SUM(N14,S14,Z14,AD14)</f>
        <v>60.7</v>
      </c>
    </row>
    <row r="15" spans="1:189" s="16" customFormat="1">
      <c r="A15" s="14">
        <v>13</v>
      </c>
      <c r="B15" s="14" t="s">
        <v>65</v>
      </c>
      <c r="C15" s="17" t="s">
        <v>30</v>
      </c>
      <c r="D15" s="17" t="s">
        <v>81</v>
      </c>
      <c r="E15" s="17" t="s">
        <v>66</v>
      </c>
      <c r="F15" s="17" t="s">
        <v>67</v>
      </c>
      <c r="G15" s="17" t="s">
        <v>33</v>
      </c>
      <c r="H15" s="17">
        <v>11</v>
      </c>
      <c r="I15" s="17"/>
      <c r="J15" s="17"/>
      <c r="K15" s="17">
        <v>2</v>
      </c>
      <c r="L15" s="17">
        <v>3</v>
      </c>
      <c r="M15" s="17">
        <v>42.6</v>
      </c>
      <c r="N15" s="17">
        <f>SUM(H15:M15)</f>
        <v>58.6</v>
      </c>
      <c r="O15" s="17">
        <v>0</v>
      </c>
      <c r="P15" s="17">
        <v>0</v>
      </c>
      <c r="Q15" s="17"/>
      <c r="R15" s="17">
        <v>0.5</v>
      </c>
      <c r="S15" s="17">
        <v>0.5</v>
      </c>
      <c r="T15" s="17">
        <v>0</v>
      </c>
      <c r="U15" s="17"/>
      <c r="V15" s="17"/>
      <c r="W15" s="17">
        <v>0</v>
      </c>
      <c r="X15" s="17"/>
      <c r="Y15" s="17">
        <v>0</v>
      </c>
      <c r="Z15" s="17">
        <f>SUM(T15:Y15)</f>
        <v>0</v>
      </c>
      <c r="AA15" s="17">
        <v>1</v>
      </c>
      <c r="AB15" s="17">
        <v>0</v>
      </c>
      <c r="AC15" s="17"/>
      <c r="AD15" s="17">
        <v>1</v>
      </c>
      <c r="AE15" s="17">
        <f>SUM(N15,S15,Z15,AD15)</f>
        <v>60.1</v>
      </c>
    </row>
    <row r="16" spans="1:189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1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1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1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1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1">
      <c r="A21" s="11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1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</row>
    <row r="23" spans="1:31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</sheetData>
  <mergeCells count="10">
    <mergeCell ref="H1:N1"/>
    <mergeCell ref="O1:R1"/>
    <mergeCell ref="T1:X1"/>
    <mergeCell ref="AA1:AC1"/>
    <mergeCell ref="A1:A2"/>
    <mergeCell ref="B1:B2"/>
    <mergeCell ref="C1:C2"/>
    <mergeCell ref="E1:E2"/>
    <mergeCell ref="F1:F2"/>
    <mergeCell ref="G1:G2"/>
  </mergeCells>
  <phoneticPr fontId="1" type="noConversion"/>
  <pageMargins left="0.329166666666667" right="0.3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R1" sqref="A1:XFD2"/>
    </sheetView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2014-10-15T03:10:00Z</cp:lastPrinted>
  <dcterms:created xsi:type="dcterms:W3CDTF">2014-10-13T03:32:00Z</dcterms:created>
  <dcterms:modified xsi:type="dcterms:W3CDTF">2015-10-15T09:39:04Z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